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Ridderkerk\2025 - Afvalstromen\1. Aanbestedingsdocumenten\"/>
    </mc:Choice>
  </mc:AlternateContent>
  <xr:revisionPtr revIDLastSave="0" documentId="13_ncr:1_{5A30953F-B965-4145-95B3-E4E61C832A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16" i="1"/>
  <c r="D24" i="1" s="1"/>
  <c r="B29" i="1" s="1"/>
  <c r="I9" i="1"/>
  <c r="I7" i="1"/>
  <c r="E7" i="1"/>
  <c r="E9" i="1"/>
  <c r="I6" i="1" l="1"/>
  <c r="I8" i="1"/>
  <c r="I10" i="1"/>
  <c r="I11" i="1"/>
  <c r="I12" i="1"/>
  <c r="I5" i="1"/>
  <c r="B28" i="1" l="1"/>
  <c r="E8" i="1" l="1"/>
  <c r="E10" i="1"/>
  <c r="E11" i="1"/>
  <c r="E12" i="1"/>
  <c r="E6" i="1"/>
  <c r="E5" i="1"/>
  <c r="B27" i="1" l="1"/>
  <c r="B30" i="1" s="1"/>
</calcChain>
</file>

<file path=xl/sharedStrings.xml><?xml version="1.0" encoding="utf-8"?>
<sst xmlns="http://schemas.openxmlformats.org/spreadsheetml/2006/main" count="40" uniqueCount="39">
  <si>
    <t>Soort container</t>
  </si>
  <si>
    <t>1100 Itr. restafval rolcontainer</t>
  </si>
  <si>
    <t>660 ltr. restafval rolcontainer</t>
  </si>
  <si>
    <t xml:space="preserve">Fictief aantal containers </t>
  </si>
  <si>
    <t>Fictieve kosten per jaar</t>
  </si>
  <si>
    <t>Totale fictieve inschrijfprijs per jaar:</t>
  </si>
  <si>
    <t>Bijlage 3 - Prijsinvulformulier</t>
  </si>
  <si>
    <t>Datum:</t>
  </si>
  <si>
    <t xml:space="preserve">Handtekening: </t>
  </si>
  <si>
    <t>Naam Inschrijver:</t>
  </si>
  <si>
    <t>All-in prijs per leging</t>
  </si>
  <si>
    <t xml:space="preserve">Fictieve leegfrequentie op afroep per jaar </t>
  </si>
  <si>
    <t>Fictieve kosten per jaar op afroep</t>
  </si>
  <si>
    <t xml:space="preserve">• Inschrijver dient uitsluitend de gele cellen in te vullen in euro's afgerond op twee decimalen. 
• Opgegeven prijzen zijn exclusief BTW. 
• De in deze bijlage genoemde aantallen zijn fictief, hier kunnen dan ook op geen enkele wijze rechten aan worden ontleend. 
• Opgegeven prijzen zijn all-in prijzen per lediging inclusief o.a. (doch niet uitsluitend) toeslagen conform CAO, voorrijdkosten, reiskosten, huur/abonnementkosten containers, leging, onkostenvergoeding voor medewerkers, opleiding, etc. 
• Inschrijver kan gedurende de overeenkomst uitsluitend de in dit prijzenblad afgegeven tarieven in rekening brengen.
</t>
  </si>
  <si>
    <t>Prijs extra lediging op afroep per container</t>
  </si>
  <si>
    <t>240 ltr. papier en karton rolcontainer</t>
  </si>
  <si>
    <t>660 ltr. papier en karton rolcontainer</t>
  </si>
  <si>
    <t>1100 ltr. papier en karton rolcontainer</t>
  </si>
  <si>
    <t>Fictieve leegfrequentie per maand</t>
  </si>
  <si>
    <t>Tarieven verwerking per afvalstroom</t>
  </si>
  <si>
    <t>Afvalstroom</t>
  </si>
  <si>
    <t>Bouw en sloopafval</t>
  </si>
  <si>
    <t>Grof huishoudelijk restafval</t>
  </si>
  <si>
    <t>Veegvuil</t>
  </si>
  <si>
    <t>Puin</t>
  </si>
  <si>
    <t>Asfalt</t>
  </si>
  <si>
    <t>Groenafval</t>
  </si>
  <si>
    <t>Papier en Karton</t>
  </si>
  <si>
    <t>Restafval /Bedrijfsafval</t>
  </si>
  <si>
    <t>Prijs per ton</t>
  </si>
  <si>
    <t xml:space="preserve">6m3 open afzetcontainer </t>
  </si>
  <si>
    <t xml:space="preserve">20 m3 open afzetcontainer </t>
  </si>
  <si>
    <t>Fictieve hoeveelheid</t>
  </si>
  <si>
    <t>fictieve kosten per afvalstroom</t>
  </si>
  <si>
    <t>1100 ltr. groenafval</t>
  </si>
  <si>
    <t xml:space="preserve">Totalen </t>
  </si>
  <si>
    <t>Subtotaal fictieve kosten per jaar:</t>
  </si>
  <si>
    <t>Subtotaal fictieve kosten per jaar op afroep:</t>
  </si>
  <si>
    <t>Subtotaal totale kosten verwerking per afvalstroom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</si>
</sst>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4" fontId="0" fillId="4" borderId="1" xfId="0" applyNumberFormat="1" applyFill="1" applyBorder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44" fontId="0" fillId="5" borderId="1" xfId="0" applyNumberForma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Fill="1" applyBorder="1" applyAlignment="1"/>
    <xf numFmtId="44" fontId="0" fillId="4" borderId="1" xfId="0" applyNumberFormat="1" applyFill="1" applyBorder="1" applyAlignment="1">
      <alignment horizontal="center"/>
    </xf>
    <xf numFmtId="44" fontId="0" fillId="5" borderId="1" xfId="0" applyNumberFormat="1" applyFill="1" applyBorder="1" applyAlignment="1">
      <alignment horizontal="center"/>
    </xf>
    <xf numFmtId="44" fontId="7" fillId="7" borderId="1" xfId="0" applyNumberFormat="1" applyFont="1" applyFill="1" applyBorder="1"/>
    <xf numFmtId="44" fontId="0" fillId="4" borderId="1" xfId="1" applyFont="1" applyFill="1" applyBorder="1" applyAlignment="1">
      <alignment horizontal="center"/>
    </xf>
    <xf numFmtId="44" fontId="0" fillId="5" borderId="1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/>
    <xf numFmtId="44" fontId="0" fillId="0" borderId="0" xfId="0" applyNumberFormat="1"/>
    <xf numFmtId="44" fontId="0" fillId="3" borderId="1" xfId="1" applyFont="1" applyFill="1" applyBorder="1" applyProtection="1">
      <protection locked="0"/>
    </xf>
    <xf numFmtId="0" fontId="4" fillId="2" borderId="1" xfId="0" applyFont="1" applyFill="1" applyBorder="1" applyAlignment="1">
      <alignment wrapText="1"/>
    </xf>
    <xf numFmtId="44" fontId="0" fillId="3" borderId="1" xfId="0" applyNumberFormat="1" applyFill="1" applyBorder="1"/>
    <xf numFmtId="44" fontId="0" fillId="7" borderId="1" xfId="0" applyNumberFormat="1" applyFill="1" applyBorder="1"/>
    <xf numFmtId="0" fontId="8" fillId="2" borderId="1" xfId="0" applyFont="1" applyFill="1" applyBorder="1" applyAlignment="1">
      <alignment wrapText="1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44" fontId="0" fillId="0" borderId="0" xfId="1" applyFont="1" applyFill="1" applyBorder="1" applyProtection="1">
      <protection locked="0"/>
    </xf>
    <xf numFmtId="0" fontId="0" fillId="0" borderId="0" xfId="0" applyFill="1" applyBorder="1"/>
    <xf numFmtId="0" fontId="3" fillId="6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4" fontId="0" fillId="3" borderId="2" xfId="1" applyFont="1" applyFill="1" applyBorder="1" applyAlignment="1" applyProtection="1">
      <alignment horizontal="left"/>
      <protection locked="0"/>
    </xf>
    <xf numFmtId="44" fontId="0" fillId="3" borderId="3" xfId="1" applyFont="1" applyFill="1" applyBorder="1" applyAlignment="1" applyProtection="1">
      <alignment horizontal="left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J52"/>
  <sheetViews>
    <sheetView tabSelected="1" topLeftCell="A2" zoomScaleNormal="100" workbookViewId="0">
      <selection activeCell="B29" sqref="B29"/>
    </sheetView>
  </sheetViews>
  <sheetFormatPr defaultColWidth="0" defaultRowHeight="14.4" zeroHeight="1" x14ac:dyDescent="0.3"/>
  <cols>
    <col min="1" max="1" width="59.33203125" customWidth="1"/>
    <col min="2" max="2" width="18.6640625" customWidth="1"/>
    <col min="3" max="3" width="17.109375" customWidth="1"/>
    <col min="4" max="9" width="18.6640625" customWidth="1"/>
    <col min="10" max="10" width="4.6640625" customWidth="1"/>
    <col min="11" max="16384" width="8.88671875" hidden="1"/>
  </cols>
  <sheetData>
    <row r="1" spans="1:9" ht="24.6" customHeight="1" x14ac:dyDescent="0.3">
      <c r="A1" s="11" t="s">
        <v>6</v>
      </c>
    </row>
    <row r="2" spans="1:9" ht="76.2" customHeight="1" x14ac:dyDescent="0.3">
      <c r="A2" s="31" t="s">
        <v>13</v>
      </c>
      <c r="B2" s="31"/>
      <c r="C2" s="31"/>
      <c r="D2" s="31"/>
      <c r="E2" s="31"/>
      <c r="F2" s="31"/>
      <c r="G2" s="31"/>
      <c r="H2" s="31"/>
    </row>
    <row r="3" spans="1:9" x14ac:dyDescent="0.3">
      <c r="A3" s="1"/>
      <c r="B3" s="1"/>
      <c r="C3" s="1"/>
      <c r="D3" s="1"/>
    </row>
    <row r="4" spans="1:9" ht="48" customHeight="1" x14ac:dyDescent="0.3">
      <c r="A4" s="10" t="s">
        <v>0</v>
      </c>
      <c r="B4" s="10" t="s">
        <v>10</v>
      </c>
      <c r="C4" s="10" t="s">
        <v>3</v>
      </c>
      <c r="D4" s="10" t="s">
        <v>18</v>
      </c>
      <c r="E4" s="10" t="s">
        <v>4</v>
      </c>
      <c r="F4" s="10" t="s">
        <v>14</v>
      </c>
      <c r="G4" s="18" t="s">
        <v>3</v>
      </c>
      <c r="H4" s="10" t="s">
        <v>11</v>
      </c>
      <c r="I4" s="10" t="s">
        <v>12</v>
      </c>
    </row>
    <row r="5" spans="1:9" x14ac:dyDescent="0.3">
      <c r="A5" s="5" t="s">
        <v>2</v>
      </c>
      <c r="B5" s="21">
        <v>0</v>
      </c>
      <c r="C5" s="6">
        <v>3</v>
      </c>
      <c r="D5" s="6">
        <v>2</v>
      </c>
      <c r="E5" s="7">
        <f t="shared" ref="E5:E12" si="0">(B5*C5*D5)*52</f>
        <v>0</v>
      </c>
      <c r="F5" s="21">
        <v>0</v>
      </c>
      <c r="G5" s="6">
        <v>3</v>
      </c>
      <c r="H5" s="6">
        <v>6</v>
      </c>
      <c r="I5" s="14">
        <f>F5*G5*H5</f>
        <v>0</v>
      </c>
    </row>
    <row r="6" spans="1:9" x14ac:dyDescent="0.3">
      <c r="A6" s="2" t="s">
        <v>1</v>
      </c>
      <c r="B6" s="21">
        <v>0</v>
      </c>
      <c r="C6" s="3">
        <v>7</v>
      </c>
      <c r="D6" s="3">
        <v>4</v>
      </c>
      <c r="E6" s="4">
        <f t="shared" si="0"/>
        <v>0</v>
      </c>
      <c r="F6" s="21">
        <v>0</v>
      </c>
      <c r="G6" s="3">
        <v>7</v>
      </c>
      <c r="H6" s="3">
        <v>6</v>
      </c>
      <c r="I6" s="13">
        <f t="shared" ref="I6:I12" si="1">F6*G6*H6</f>
        <v>0</v>
      </c>
    </row>
    <row r="7" spans="1:9" x14ac:dyDescent="0.3">
      <c r="A7" s="2" t="s">
        <v>34</v>
      </c>
      <c r="B7" s="21">
        <v>0</v>
      </c>
      <c r="C7" s="3">
        <v>2</v>
      </c>
      <c r="D7" s="3">
        <v>1</v>
      </c>
      <c r="E7" s="4">
        <f t="shared" si="0"/>
        <v>0</v>
      </c>
      <c r="F7" s="21">
        <v>0</v>
      </c>
      <c r="G7" s="3">
        <v>3</v>
      </c>
      <c r="H7" s="3">
        <v>4</v>
      </c>
      <c r="I7" s="13">
        <f t="shared" si="1"/>
        <v>0</v>
      </c>
    </row>
    <row r="8" spans="1:9" x14ac:dyDescent="0.3">
      <c r="A8" s="8" t="s">
        <v>30</v>
      </c>
      <c r="B8" s="21">
        <v>0</v>
      </c>
      <c r="C8" s="6">
        <v>2</v>
      </c>
      <c r="D8" s="6">
        <v>1</v>
      </c>
      <c r="E8" s="7">
        <f t="shared" si="0"/>
        <v>0</v>
      </c>
      <c r="F8" s="21">
        <v>0</v>
      </c>
      <c r="G8" s="6">
        <v>2</v>
      </c>
      <c r="H8" s="6">
        <v>6</v>
      </c>
      <c r="I8" s="14">
        <f t="shared" si="1"/>
        <v>0</v>
      </c>
    </row>
    <row r="9" spans="1:9" x14ac:dyDescent="0.3">
      <c r="A9" s="8" t="s">
        <v>31</v>
      </c>
      <c r="B9" s="21">
        <v>0</v>
      </c>
      <c r="C9" s="6">
        <v>6</v>
      </c>
      <c r="D9" s="6">
        <v>2</v>
      </c>
      <c r="E9" s="7">
        <f>(B9*C9*D9)*52</f>
        <v>0</v>
      </c>
      <c r="F9" s="21">
        <v>0</v>
      </c>
      <c r="G9" s="6">
        <v>2</v>
      </c>
      <c r="H9" s="6">
        <v>6</v>
      </c>
      <c r="I9" s="14">
        <f t="shared" si="1"/>
        <v>0</v>
      </c>
    </row>
    <row r="10" spans="1:9" x14ac:dyDescent="0.3">
      <c r="A10" s="2" t="s">
        <v>15</v>
      </c>
      <c r="B10" s="21">
        <v>0</v>
      </c>
      <c r="C10" s="3">
        <v>1</v>
      </c>
      <c r="D10" s="3">
        <v>1</v>
      </c>
      <c r="E10" s="4">
        <f t="shared" si="0"/>
        <v>0</v>
      </c>
      <c r="F10" s="21">
        <v>0</v>
      </c>
      <c r="G10" s="3">
        <v>1</v>
      </c>
      <c r="H10" s="3">
        <v>6</v>
      </c>
      <c r="I10" s="13">
        <f t="shared" si="1"/>
        <v>0</v>
      </c>
    </row>
    <row r="11" spans="1:9" x14ac:dyDescent="0.3">
      <c r="A11" s="9" t="s">
        <v>16</v>
      </c>
      <c r="B11" s="21">
        <v>0</v>
      </c>
      <c r="C11" s="6">
        <v>1</v>
      </c>
      <c r="D11" s="6">
        <v>1</v>
      </c>
      <c r="E11" s="7">
        <f t="shared" si="0"/>
        <v>0</v>
      </c>
      <c r="F11" s="21">
        <v>0</v>
      </c>
      <c r="G11" s="6">
        <v>1</v>
      </c>
      <c r="H11" s="6">
        <v>4</v>
      </c>
      <c r="I11" s="14">
        <f t="shared" si="1"/>
        <v>0</v>
      </c>
    </row>
    <row r="12" spans="1:9" x14ac:dyDescent="0.3">
      <c r="A12" s="2" t="s">
        <v>17</v>
      </c>
      <c r="B12" s="21">
        <v>0</v>
      </c>
      <c r="C12" s="3">
        <v>1</v>
      </c>
      <c r="D12" s="3">
        <v>2</v>
      </c>
      <c r="E12" s="4">
        <f t="shared" si="0"/>
        <v>0</v>
      </c>
      <c r="F12" s="21">
        <v>0</v>
      </c>
      <c r="G12" s="3">
        <v>1</v>
      </c>
      <c r="H12" s="3">
        <v>4</v>
      </c>
      <c r="I12" s="13">
        <f t="shared" si="1"/>
        <v>0</v>
      </c>
    </row>
    <row r="13" spans="1:9" x14ac:dyDescent="0.3"/>
    <row r="14" spans="1:9" ht="18" x14ac:dyDescent="0.35">
      <c r="A14" s="12" t="s">
        <v>19</v>
      </c>
      <c r="B14" s="12"/>
      <c r="C14" s="12"/>
      <c r="D14" s="12"/>
    </row>
    <row r="15" spans="1:9" ht="28.8" x14ac:dyDescent="0.3">
      <c r="A15" s="10" t="s">
        <v>20</v>
      </c>
      <c r="B15" s="10" t="s">
        <v>29</v>
      </c>
      <c r="C15" s="22" t="s">
        <v>32</v>
      </c>
      <c r="D15" s="25" t="s">
        <v>33</v>
      </c>
    </row>
    <row r="16" spans="1:9" x14ac:dyDescent="0.3">
      <c r="A16" s="26" t="s">
        <v>21</v>
      </c>
      <c r="B16" s="21">
        <v>0</v>
      </c>
      <c r="C16" s="2">
        <v>15</v>
      </c>
      <c r="D16" s="23">
        <f>B16*C16</f>
        <v>0</v>
      </c>
    </row>
    <row r="17" spans="1:9" x14ac:dyDescent="0.3">
      <c r="A17" s="26" t="s">
        <v>22</v>
      </c>
      <c r="B17" s="21">
        <v>0</v>
      </c>
      <c r="C17" s="2">
        <v>100</v>
      </c>
      <c r="D17" s="23">
        <f t="shared" ref="D17:D23" si="2">B17*C17</f>
        <v>0</v>
      </c>
    </row>
    <row r="18" spans="1:9" x14ac:dyDescent="0.3">
      <c r="A18" s="26" t="s">
        <v>23</v>
      </c>
      <c r="B18" s="21">
        <v>0</v>
      </c>
      <c r="C18" s="2">
        <v>500</v>
      </c>
      <c r="D18" s="23">
        <f t="shared" si="2"/>
        <v>0</v>
      </c>
    </row>
    <row r="19" spans="1:9" x14ac:dyDescent="0.3">
      <c r="A19" s="26" t="s">
        <v>24</v>
      </c>
      <c r="B19" s="21">
        <v>0</v>
      </c>
      <c r="C19" s="2">
        <v>200</v>
      </c>
      <c r="D19" s="23">
        <f t="shared" si="2"/>
        <v>0</v>
      </c>
    </row>
    <row r="20" spans="1:9" x14ac:dyDescent="0.3">
      <c r="A20" s="27" t="s">
        <v>25</v>
      </c>
      <c r="B20" s="21">
        <v>0</v>
      </c>
      <c r="C20" s="2">
        <v>10</v>
      </c>
      <c r="D20" s="23">
        <f t="shared" si="2"/>
        <v>0</v>
      </c>
    </row>
    <row r="21" spans="1:9" x14ac:dyDescent="0.3">
      <c r="A21" s="27" t="s">
        <v>26</v>
      </c>
      <c r="B21" s="21">
        <v>0</v>
      </c>
      <c r="C21" s="2">
        <v>5</v>
      </c>
      <c r="D21" s="23">
        <f t="shared" si="2"/>
        <v>0</v>
      </c>
    </row>
    <row r="22" spans="1:9" x14ac:dyDescent="0.3">
      <c r="A22" s="27" t="s">
        <v>27</v>
      </c>
      <c r="B22" s="21">
        <v>0</v>
      </c>
      <c r="C22" s="2">
        <v>5</v>
      </c>
      <c r="D22" s="23">
        <f t="shared" si="2"/>
        <v>0</v>
      </c>
    </row>
    <row r="23" spans="1:9" x14ac:dyDescent="0.3">
      <c r="A23" s="27" t="s">
        <v>28</v>
      </c>
      <c r="B23" s="21">
        <v>0</v>
      </c>
      <c r="C23" s="2">
        <v>25</v>
      </c>
      <c r="D23" s="23">
        <f t="shared" si="2"/>
        <v>0</v>
      </c>
    </row>
    <row r="24" spans="1:9" x14ac:dyDescent="0.3">
      <c r="A24" s="28"/>
      <c r="B24" s="29"/>
      <c r="C24" s="30"/>
      <c r="D24" s="24">
        <f>SUM(D16:D23)</f>
        <v>0</v>
      </c>
    </row>
    <row r="25" spans="1:9" x14ac:dyDescent="0.3"/>
    <row r="26" spans="1:9" x14ac:dyDescent="0.3">
      <c r="A26" s="32" t="s">
        <v>35</v>
      </c>
      <c r="B26" s="32"/>
      <c r="I26" s="20"/>
    </row>
    <row r="27" spans="1:9" x14ac:dyDescent="0.3">
      <c r="A27" s="2" t="s">
        <v>36</v>
      </c>
      <c r="B27" s="16">
        <f>SUM(E5:E12)</f>
        <v>0</v>
      </c>
    </row>
    <row r="28" spans="1:9" x14ac:dyDescent="0.3">
      <c r="A28" s="5" t="s">
        <v>37</v>
      </c>
      <c r="B28" s="17">
        <f>SUM(I5:I12)</f>
        <v>0</v>
      </c>
    </row>
    <row r="29" spans="1:9" x14ac:dyDescent="0.3">
      <c r="A29" s="5" t="s">
        <v>38</v>
      </c>
      <c r="B29" s="17">
        <f>SUM(D24)</f>
        <v>0</v>
      </c>
    </row>
    <row r="30" spans="1:9" x14ac:dyDescent="0.3">
      <c r="A30" s="19" t="s">
        <v>5</v>
      </c>
      <c r="B30" s="15">
        <f>SUM(B27:B29)</f>
        <v>0</v>
      </c>
    </row>
    <row r="31" spans="1:9" x14ac:dyDescent="0.3"/>
    <row r="32" spans="1:9" x14ac:dyDescent="0.3">
      <c r="A32" s="10" t="s">
        <v>9</v>
      </c>
      <c r="B32" s="33"/>
      <c r="C32" s="34"/>
    </row>
    <row r="33" spans="1:3" x14ac:dyDescent="0.3">
      <c r="A33" s="10" t="s">
        <v>7</v>
      </c>
      <c r="B33" s="33"/>
      <c r="C33" s="34"/>
    </row>
    <row r="34" spans="1:3" ht="59.4" customHeight="1" x14ac:dyDescent="0.3">
      <c r="A34" s="10" t="s">
        <v>8</v>
      </c>
      <c r="B34" s="33"/>
      <c r="C34" s="34"/>
    </row>
    <row r="35" spans="1:3" x14ac:dyDescent="0.3"/>
    <row r="37" spans="1:3" x14ac:dyDescent="0.3"/>
    <row r="38" spans="1:3" x14ac:dyDescent="0.3"/>
    <row r="39" spans="1:3" x14ac:dyDescent="0.3"/>
    <row r="40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x14ac:dyDescent="0.3"/>
    <row r="50" x14ac:dyDescent="0.3"/>
    <row r="51" x14ac:dyDescent="0.3"/>
    <row r="52" x14ac:dyDescent="0.3"/>
  </sheetData>
  <mergeCells count="5">
    <mergeCell ref="A2:H2"/>
    <mergeCell ref="A26:B26"/>
    <mergeCell ref="B32:C32"/>
    <mergeCell ref="B33:C33"/>
    <mergeCell ref="B34:C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Arjan 't Jong</cp:lastModifiedBy>
  <dcterms:created xsi:type="dcterms:W3CDTF">2023-03-29T09:23:25Z</dcterms:created>
  <dcterms:modified xsi:type="dcterms:W3CDTF">2025-10-28T13:25:17Z</dcterms:modified>
</cp:coreProperties>
</file>